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lužba OP\PROJEKTI\REŽIJSKI OBRAT\2024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 s="1"/>
  <c r="H20" i="1" s="1"/>
  <c r="H21" i="1" s="1"/>
  <c r="H4" i="1"/>
  <c r="H22" i="1" l="1"/>
</calcChain>
</file>

<file path=xl/sharedStrings.xml><?xml version="1.0" encoding="utf-8"?>
<sst xmlns="http://schemas.openxmlformats.org/spreadsheetml/2006/main" count="55" uniqueCount="45">
  <si>
    <t xml:space="preserve">FASADERSKA DELA </t>
  </si>
  <si>
    <t xml:space="preserve">enota </t>
  </si>
  <si>
    <t xml:space="preserve">količina </t>
  </si>
  <si>
    <t xml:space="preserve">cena /enoto </t>
  </si>
  <si>
    <t xml:space="preserve">vrednost </t>
  </si>
  <si>
    <t xml:space="preserve">1. </t>
  </si>
  <si>
    <t xml:space="preserve">Priprava gradbišča, izdelava ograje cca 42m1, dobava WC kabine, opozorilne table </t>
  </si>
  <si>
    <t xml:space="preserve">kpl </t>
  </si>
  <si>
    <t xml:space="preserve">2. </t>
  </si>
  <si>
    <t xml:space="preserve">Zaščita oken in vrat velikosti do 2 m2 </t>
  </si>
  <si>
    <t xml:space="preserve">kos </t>
  </si>
  <si>
    <t xml:space="preserve">3. </t>
  </si>
  <si>
    <t xml:space="preserve">Zaščita oken in vrat velikosti 2 do 5 m2 </t>
  </si>
  <si>
    <t xml:space="preserve">4. </t>
  </si>
  <si>
    <t xml:space="preserve">Čiščenje gradbišča po končanih delih </t>
  </si>
  <si>
    <t>5.</t>
  </si>
  <si>
    <t xml:space="preserve">Zaščita pločnika in zelenih površin v širini 1,2 m do 1,5 m </t>
  </si>
  <si>
    <t xml:space="preserve">m1 </t>
  </si>
  <si>
    <t xml:space="preserve">6. </t>
  </si>
  <si>
    <t xml:space="preserve">Dobava, postavitev delovnega odra in demontaža po končanih delih </t>
  </si>
  <si>
    <t xml:space="preserve">m2 </t>
  </si>
  <si>
    <t xml:space="preserve">Spiranje celotne ometane fasade z vodnim curkom pod blagim pritiskom. Pred spiranjem je potrebno izvesti poizkusno spiranje in določiti max pritisk vodnega curka. </t>
  </si>
  <si>
    <t xml:space="preserve">Strojno in ročno odbijanje podzidka obstoječega fasadnega ometa na podzidku v celoti do višine 0,5m do nosilne podlage, skupaj z odvozom materiala na stalno deponijo </t>
  </si>
  <si>
    <t xml:space="preserve">Strojno in ročno odbijanje slabo sprijetega obstoječega fasadnega ometa na fasadni površini do zdrave podlage, skupaj z odvozom materiala na stalno deponijo. </t>
  </si>
  <si>
    <t xml:space="preserve">Dobava in utrjevanje morebitnih nečvrstih delov obstoječega ometa s premazom za utrditev krušljivih in krhkih ometov Baumit MultiPrimer. </t>
  </si>
  <si>
    <t xml:space="preserve">Dobava in izdelava sanacijskega obrizga Baumit SanovaPre na območju odstranjenega podzidka/odbojne vode za boljšo sprijemljivosti ometa. </t>
  </si>
  <si>
    <t xml:space="preserve">Dobava in izdelava sanacijskega ometa Baumit Sanova S (debeline min. 2 cm) na območju odstranjenega podzidka/odbojne vode za boljšo sprijemljivosti ometa. </t>
  </si>
  <si>
    <t xml:space="preserve">Dobava in izdelava finega izravnalnega ometa celotne površine z Baumit MultiWhite. </t>
  </si>
  <si>
    <t xml:space="preserve">Dobava in izvedba barvanja fasade s silikonsko barvo Baumit SilikonColor. </t>
  </si>
  <si>
    <t xml:space="preserve">Nepredvidena dela 10 % </t>
  </si>
  <si>
    <t xml:space="preserve">% </t>
  </si>
  <si>
    <t xml:space="preserve">SKUPAJ BREZ DDV </t>
  </si>
  <si>
    <t xml:space="preserve">SKUPAJ Z DDV </t>
  </si>
  <si>
    <t xml:space="preserve">DDV 22,00 % 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</si>
  <si>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</si>
  <si>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</si>
  <si>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</si>
  <si>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</si>
  <si>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</si>
  <si>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</si>
  <si>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</si>
  <si>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</si>
  <si>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</si>
  <si>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SANACIJA FASADE MEDGENERACIJSKI CENTER PREBOLD </t>
  </si>
  <si>
    <t>Ponudbo pripravil (žig in podpis)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</si>
</sst>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0\ _€"/>
    <numFmt numFmtId="169" formatCode="#,##0.00\ &quot;€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3" zoomScaleNormal="100" workbookViewId="0">
      <selection activeCell="D32" sqref="D32"/>
    </sheetView>
  </sheetViews>
  <sheetFormatPr defaultRowHeight="15" x14ac:dyDescent="0.25"/>
  <cols>
    <col min="1" max="1" width="3.28515625" style="1" customWidth="1"/>
    <col min="4" max="4" width="33.42578125" customWidth="1"/>
    <col min="5" max="5" width="6.7109375" style="1" customWidth="1"/>
    <col min="6" max="6" width="9.140625" style="4"/>
    <col min="7" max="7" width="11.85546875" style="2" customWidth="1"/>
    <col min="8" max="8" width="12.85546875" style="3" customWidth="1"/>
  </cols>
  <sheetData>
    <row r="1" spans="1:8" x14ac:dyDescent="0.25">
      <c r="B1" s="5" t="s">
        <v>43</v>
      </c>
    </row>
    <row r="3" spans="1:8" x14ac:dyDescent="0.25">
      <c r="A3" s="17" t="s">
        <v>0</v>
      </c>
      <c r="B3" s="18"/>
      <c r="C3" s="18"/>
      <c r="D3" s="19"/>
      <c r="E3" s="6" t="s">
        <v>1</v>
      </c>
      <c r="F3" s="7" t="s">
        <v>2</v>
      </c>
      <c r="G3" s="8" t="s">
        <v>3</v>
      </c>
      <c r="H3" s="9" t="s">
        <v>4</v>
      </c>
    </row>
    <row r="4" spans="1:8" ht="30" customHeight="1" x14ac:dyDescent="0.25">
      <c r="A4" s="6" t="s">
        <v>5</v>
      </c>
      <c r="B4" s="10" t="s">
        <v>6</v>
      </c>
      <c r="C4" s="10"/>
      <c r="D4" s="10"/>
      <c r="E4" s="6" t="s">
        <v>7</v>
      </c>
      <c r="F4" s="7">
        <v>1</v>
      </c>
      <c r="G4" s="8"/>
      <c r="H4" s="9">
        <f>F4*G4</f>
        <v>0</v>
      </c>
    </row>
    <row r="5" spans="1:8" x14ac:dyDescent="0.25">
      <c r="A5" s="6" t="s">
        <v>8</v>
      </c>
      <c r="B5" s="10" t="s">
        <v>9</v>
      </c>
      <c r="C5" s="10"/>
      <c r="D5" s="10"/>
      <c r="E5" s="6" t="s">
        <v>10</v>
      </c>
      <c r="F5" s="7">
        <v>5</v>
      </c>
      <c r="G5" s="8"/>
      <c r="H5" s="9">
        <f t="shared" ref="H5:H17" si="0">F5*G5</f>
        <v>0</v>
      </c>
    </row>
    <row r="6" spans="1:8" x14ac:dyDescent="0.25">
      <c r="A6" s="6" t="s">
        <v>11</v>
      </c>
      <c r="B6" s="10" t="s">
        <v>12</v>
      </c>
      <c r="C6" s="10"/>
      <c r="D6" s="10"/>
      <c r="E6" s="6" t="s">
        <v>10</v>
      </c>
      <c r="F6" s="7">
        <v>2</v>
      </c>
      <c r="G6" s="8"/>
      <c r="H6" s="9">
        <f t="shared" si="0"/>
        <v>0</v>
      </c>
    </row>
    <row r="7" spans="1:8" x14ac:dyDescent="0.25">
      <c r="A7" s="6" t="s">
        <v>13</v>
      </c>
      <c r="B7" s="10" t="s">
        <v>14</v>
      </c>
      <c r="C7" s="10"/>
      <c r="D7" s="10"/>
      <c r="E7" s="6" t="s">
        <v>7</v>
      </c>
      <c r="F7" s="7">
        <v>1</v>
      </c>
      <c r="G7" s="8"/>
      <c r="H7" s="9">
        <f t="shared" si="0"/>
        <v>0</v>
      </c>
    </row>
    <row r="8" spans="1:8" ht="14.25" customHeight="1" x14ac:dyDescent="0.25">
      <c r="A8" s="6" t="s">
        <v>15</v>
      </c>
      <c r="B8" s="10" t="s">
        <v>16</v>
      </c>
      <c r="C8" s="10"/>
      <c r="D8" s="10"/>
      <c r="E8" s="6" t="s">
        <v>17</v>
      </c>
      <c r="F8" s="7">
        <v>36.450000000000003</v>
      </c>
      <c r="G8" s="8"/>
      <c r="H8" s="9">
        <f t="shared" si="0"/>
        <v>0</v>
      </c>
    </row>
    <row r="9" spans="1:8" ht="30.75" customHeight="1" x14ac:dyDescent="0.25">
      <c r="A9" s="6" t="s">
        <v>18</v>
      </c>
      <c r="B9" s="10" t="s">
        <v>19</v>
      </c>
      <c r="C9" s="10"/>
      <c r="D9" s="10"/>
      <c r="E9" s="6" t="s">
        <v>20</v>
      </c>
      <c r="F9" s="7">
        <v>234</v>
      </c>
      <c r="G9" s="8"/>
      <c r="H9" s="9">
        <f t="shared" si="0"/>
        <v>0</v>
      </c>
    </row>
    <row r="10" spans="1:8" ht="45" customHeight="1" x14ac:dyDescent="0.25">
      <c r="A10" s="6" t="s">
        <v>34</v>
      </c>
      <c r="B10" s="10" t="s">
        <v>21</v>
      </c>
      <c r="C10" s="10"/>
      <c r="D10" s="10"/>
      <c r="E10" s="6" t="s">
        <v>20</v>
      </c>
      <c r="F10" s="7">
        <v>234</v>
      </c>
      <c r="G10" s="8"/>
      <c r="H10" s="9">
        <f t="shared" si="0"/>
        <v>0</v>
      </c>
    </row>
    <row r="11" spans="1:8" ht="60" customHeight="1" x14ac:dyDescent="0.25">
      <c r="A11" s="6" t="s">
        <v>35</v>
      </c>
      <c r="B11" s="10" t="s">
        <v>22</v>
      </c>
      <c r="C11" s="10"/>
      <c r="D11" s="10"/>
      <c r="E11" s="6" t="s">
        <v>20</v>
      </c>
      <c r="F11" s="7">
        <v>25</v>
      </c>
      <c r="G11" s="8"/>
      <c r="H11" s="9">
        <f t="shared" si="0"/>
        <v>0</v>
      </c>
    </row>
    <row r="12" spans="1:8" ht="46.5" customHeight="1" x14ac:dyDescent="0.25">
      <c r="A12" s="6" t="s">
        <v>36</v>
      </c>
      <c r="B12" s="10" t="s">
        <v>23</v>
      </c>
      <c r="C12" s="10"/>
      <c r="D12" s="10"/>
      <c r="E12" s="6" t="s">
        <v>20</v>
      </c>
      <c r="F12" s="7">
        <v>209</v>
      </c>
      <c r="G12" s="8"/>
      <c r="H12" s="9">
        <f t="shared" si="0"/>
        <v>0</v>
      </c>
    </row>
    <row r="13" spans="1:8" ht="46.5" customHeight="1" x14ac:dyDescent="0.25">
      <c r="A13" s="6" t="s">
        <v>37</v>
      </c>
      <c r="B13" s="10" t="s">
        <v>24</v>
      </c>
      <c r="C13" s="10"/>
      <c r="D13" s="10"/>
      <c r="E13" s="6" t="s">
        <v>20</v>
      </c>
      <c r="F13" s="7">
        <v>234</v>
      </c>
      <c r="G13" s="8"/>
      <c r="H13" s="9">
        <f t="shared" si="0"/>
        <v>0</v>
      </c>
    </row>
    <row r="14" spans="1:8" ht="45" customHeight="1" x14ac:dyDescent="0.25">
      <c r="A14" s="6" t="s">
        <v>38</v>
      </c>
      <c r="B14" s="10" t="s">
        <v>25</v>
      </c>
      <c r="C14" s="10"/>
      <c r="D14" s="10"/>
      <c r="E14" s="6" t="s">
        <v>20</v>
      </c>
      <c r="F14" s="7">
        <v>234</v>
      </c>
      <c r="G14" s="8"/>
      <c r="H14" s="9">
        <f t="shared" si="0"/>
        <v>0</v>
      </c>
    </row>
    <row r="15" spans="1:8" ht="47.25" customHeight="1" x14ac:dyDescent="0.25">
      <c r="A15" s="6" t="s">
        <v>39</v>
      </c>
      <c r="B15" s="10" t="s">
        <v>26</v>
      </c>
      <c r="C15" s="10"/>
      <c r="D15" s="10"/>
      <c r="E15" s="6" t="s">
        <v>20</v>
      </c>
      <c r="F15" s="7">
        <v>234</v>
      </c>
      <c r="G15" s="8"/>
      <c r="H15" s="9">
        <f t="shared" si="0"/>
        <v>0</v>
      </c>
    </row>
    <row r="16" spans="1:8" ht="30.75" customHeight="1" x14ac:dyDescent="0.25">
      <c r="A16" s="6" t="s">
        <v>40</v>
      </c>
      <c r="B16" s="10" t="s">
        <v>27</v>
      </c>
      <c r="C16" s="10"/>
      <c r="D16" s="10"/>
      <c r="E16" s="6" t="s">
        <v>20</v>
      </c>
      <c r="F16" s="7">
        <v>234</v>
      </c>
      <c r="G16" s="8"/>
      <c r="H16" s="9">
        <f t="shared" si="0"/>
        <v>0</v>
      </c>
    </row>
    <row r="17" spans="1:8" ht="30.75" customHeight="1" x14ac:dyDescent="0.25">
      <c r="A17" s="6" t="s">
        <v>41</v>
      </c>
      <c r="B17" s="10" t="s">
        <v>28</v>
      </c>
      <c r="C17" s="10"/>
      <c r="D17" s="10"/>
      <c r="E17" s="6" t="s">
        <v>20</v>
      </c>
      <c r="F17" s="7">
        <v>234</v>
      </c>
      <c r="G17" s="8"/>
      <c r="H17" s="9">
        <f t="shared" si="0"/>
        <v>0</v>
      </c>
    </row>
    <row r="18" spans="1:8" x14ac:dyDescent="0.25">
      <c r="A18" s="6" t="s">
        <v>42</v>
      </c>
      <c r="B18" s="10" t="s">
        <v>29</v>
      </c>
      <c r="C18" s="10"/>
      <c r="D18" s="10"/>
      <c r="E18" s="6" t="s">
        <v>30</v>
      </c>
      <c r="F18" s="7">
        <v>10</v>
      </c>
      <c r="G18" s="8"/>
      <c r="H18" s="9">
        <f>10%*SUM(H4:H17)</f>
        <v>0</v>
      </c>
    </row>
    <row r="19" spans="1:8" x14ac:dyDescent="0.25">
      <c r="A19" s="14"/>
      <c r="B19" s="15"/>
      <c r="C19" s="15"/>
      <c r="D19" s="15"/>
      <c r="E19" s="15"/>
      <c r="F19" s="15"/>
      <c r="G19" s="15"/>
      <c r="H19" s="16"/>
    </row>
    <row r="20" spans="1:8" x14ac:dyDescent="0.25">
      <c r="A20" s="11" t="s">
        <v>31</v>
      </c>
      <c r="B20" s="12"/>
      <c r="C20" s="12"/>
      <c r="D20" s="12"/>
      <c r="E20" s="12"/>
      <c r="F20" s="12"/>
      <c r="G20" s="13"/>
      <c r="H20" s="9">
        <f>SUM(H4:H19)</f>
        <v>0</v>
      </c>
    </row>
    <row r="21" spans="1:8" x14ac:dyDescent="0.25">
      <c r="A21" s="11" t="s">
        <v>33</v>
      </c>
      <c r="B21" s="12"/>
      <c r="C21" s="12"/>
      <c r="D21" s="12"/>
      <c r="E21" s="12"/>
      <c r="F21" s="12"/>
      <c r="G21" s="13"/>
      <c r="H21" s="9">
        <f>22%*H20</f>
        <v>0</v>
      </c>
    </row>
    <row r="22" spans="1:8" x14ac:dyDescent="0.25">
      <c r="A22" s="11" t="s">
        <v>32</v>
      </c>
      <c r="B22" s="12"/>
      <c r="C22" s="12"/>
      <c r="D22" s="12"/>
      <c r="E22" s="12"/>
      <c r="F22" s="12"/>
      <c r="G22" s="13"/>
      <c r="H22" s="9">
        <f>SUM(H20:H21)</f>
        <v>0</v>
      </c>
    </row>
    <row r="26" spans="1:8" x14ac:dyDescent="0.25">
      <c r="B26" t="s">
        <v>44</v>
      </c>
    </row>
  </sheetData>
  <mergeCells count="20">
    <mergeCell ref="A20:G20"/>
    <mergeCell ref="A21:G21"/>
    <mergeCell ref="A22:G22"/>
    <mergeCell ref="A3:D3"/>
    <mergeCell ref="A19:H19"/>
    <mergeCell ref="B16:D16"/>
    <mergeCell ref="B17:D17"/>
    <mergeCell ref="B18:D18"/>
    <mergeCell ref="B10:D10"/>
    <mergeCell ref="B11:D11"/>
    <mergeCell ref="B12:D12"/>
    <mergeCell ref="B13:D13"/>
    <mergeCell ref="B14:D14"/>
    <mergeCell ref="B15:D15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OP18</dc:creator>
  <cp:lastModifiedBy>OP18</cp:lastModifiedBy>
  <cp:lastPrinted>2024-01-23T07:51:14Z</cp:lastPrinted>
  <dcterms:created xsi:type="dcterms:W3CDTF">2024-01-23T07:13:36Z</dcterms:created>
  <dcterms:modified xsi:type="dcterms:W3CDTF">2024-01-23T07:51:43Z</dcterms:modified>
</cp:coreProperties>
</file>